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2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R23" i="1" l="1"/>
  <c r="O23" i="1"/>
  <c r="L23" i="1"/>
  <c r="I23" i="1"/>
  <c r="F23" i="1"/>
  <c r="R22" i="1"/>
  <c r="O22" i="1"/>
  <c r="L22" i="1"/>
  <c r="I22" i="1"/>
  <c r="F22" i="1"/>
  <c r="Q21" i="1"/>
  <c r="P21" i="1"/>
  <c r="R21" i="1" s="1"/>
  <c r="O21" i="1"/>
  <c r="L21" i="1"/>
  <c r="I21" i="1"/>
  <c r="F21" i="1"/>
  <c r="Q20" i="1"/>
  <c r="P20" i="1"/>
  <c r="R20" i="1" s="1"/>
  <c r="O20" i="1"/>
  <c r="I20" i="1"/>
  <c r="F20" i="1"/>
  <c r="R19" i="1"/>
  <c r="I19" i="1"/>
  <c r="Q18" i="1"/>
  <c r="P18" i="1"/>
  <c r="R18" i="1" s="1"/>
  <c r="O18" i="1"/>
  <c r="L18" i="1"/>
  <c r="I18" i="1"/>
  <c r="F18" i="1"/>
  <c r="I17" i="1"/>
  <c r="I16" i="1"/>
  <c r="F16" i="1"/>
  <c r="F14" i="1"/>
  <c r="R13" i="1"/>
  <c r="I13" i="1"/>
  <c r="Q12" i="1"/>
  <c r="P12" i="1"/>
  <c r="R12" i="1" s="1"/>
  <c r="O12" i="1"/>
  <c r="L12" i="1"/>
  <c r="I12" i="1"/>
  <c r="F12" i="1"/>
  <c r="Q11" i="1"/>
  <c r="P11" i="1"/>
  <c r="R11" i="1" s="1"/>
  <c r="O11" i="1"/>
  <c r="L11" i="1"/>
  <c r="I11" i="1"/>
  <c r="F11" i="1"/>
  <c r="R10" i="1"/>
  <c r="I10" i="1"/>
  <c r="R9" i="1"/>
  <c r="I9" i="1"/>
  <c r="Q7" i="1"/>
  <c r="P7" i="1"/>
  <c r="R7" i="1" s="1"/>
  <c r="O7" i="1"/>
  <c r="L7" i="1"/>
  <c r="I7" i="1"/>
  <c r="F7" i="1"/>
  <c r="Q6" i="1"/>
  <c r="P6" i="1"/>
  <c r="R6" i="1" s="1"/>
  <c r="O6" i="1"/>
  <c r="L6" i="1"/>
  <c r="I6" i="1"/>
  <c r="F6" i="1"/>
  <c r="Q5" i="1"/>
  <c r="P5" i="1"/>
  <c r="R5" i="1" s="1"/>
  <c r="O5" i="1"/>
  <c r="L5" i="1"/>
  <c r="I5" i="1"/>
  <c r="F5" i="1"/>
</calcChain>
</file>

<file path=xl/sharedStrings.xml><?xml version="1.0" encoding="utf-8"?>
<sst xmlns="http://schemas.openxmlformats.org/spreadsheetml/2006/main" count="146" uniqueCount="41">
  <si>
    <t>Таблица №2</t>
  </si>
  <si>
    <t>№                   п/п</t>
  </si>
  <si>
    <t>Наименование показателей</t>
  </si>
  <si>
    <t>Ед.изм.</t>
  </si>
  <si>
    <t>МУП "Спектр"</t>
  </si>
  <si>
    <t>МУП "Управляющая компания"</t>
  </si>
  <si>
    <t>МУП "СЕРВИС"</t>
  </si>
  <si>
    <t>МУКП г. Переславля ЯО "ЕИРЦ"</t>
  </si>
  <si>
    <t>Всего</t>
  </si>
  <si>
    <t>Отчетный период</t>
  </si>
  <si>
    <t>Соответ. период предыдущ. года</t>
  </si>
  <si>
    <t>Темп роста</t>
  </si>
  <si>
    <t>Выручка от реализации товаров, продукции, работ, услуг</t>
  </si>
  <si>
    <t xml:space="preserve">тыс. руб. </t>
  </si>
  <si>
    <t>Чистая прибыль (убыток)</t>
  </si>
  <si>
    <t>Дебиторская задолженность                                     в том числе:</t>
  </si>
  <si>
    <t>3.1</t>
  </si>
  <si>
    <t>Непогашенная в течение трех месяцев после наступления срока исполнения, за исключением сумм, указанных в подпунктах 3.2, 3.3.данного пункта отчета</t>
  </si>
  <si>
    <t>-</t>
  </si>
  <si>
    <t>3.2</t>
  </si>
  <si>
    <t>Непогашенная в течение шести месяцев после наступления срока исполнения , за исключением сумм, указанных в подпункте 3.3.данного пункта отчета</t>
  </si>
  <si>
    <t>3.3</t>
  </si>
  <si>
    <t xml:space="preserve">Суммы безнадежных долгов, в том числе долги, по которым не вынесено судебное решение, но оцениваемые директором и главным бухгалтером как безнадежные </t>
  </si>
  <si>
    <t>4</t>
  </si>
  <si>
    <t>Кредиторская задолженность включая задолженность:</t>
  </si>
  <si>
    <t>-перед поставщиками и подрядчиками</t>
  </si>
  <si>
    <t>(из нее просроченная)</t>
  </si>
  <si>
    <t xml:space="preserve">-задолженность перед персоналом                 </t>
  </si>
  <si>
    <t xml:space="preserve">-задолженность перед государственными  внебюджетными фондами                                                                            </t>
  </si>
  <si>
    <t xml:space="preserve">-задолженность по налогам и сборам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</si>
  <si>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</si>
  <si>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-перед прочими кредиторами</t>
  </si>
  <si>
    <t>Среднесписочная численность работающих всего, в т. ч. по гражданско-трудовым договорам</t>
  </si>
  <si>
    <t>чел.</t>
  </si>
  <si>
    <t xml:space="preserve">Среднемесячная заработная плата одного работающего  </t>
  </si>
  <si>
    <t>руб.</t>
  </si>
  <si>
    <t>Среднемесячная заработная плата директора предприятия</t>
  </si>
  <si>
    <t>Начальник управления муниципальной собственности</t>
  </si>
  <si>
    <t>Д.А.Решетко</t>
  </si>
  <si>
    <t xml:space="preserve">Отчет об  итогах финансово-хозяйственной деятельности муниципальных унитарных предприятий   за  2015 год </t>
  </si>
  <si>
    <t xml:space="preserve"> Исп. Тестова З.Г.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</si>
</sst>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5" fillId="0" borderId="9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" fontId="1" fillId="0" borderId="10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center"/>
    </xf>
    <xf numFmtId="9" fontId="8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2" fillId="0" borderId="1" xfId="0" applyFont="1" applyBorder="1" applyAlignment="1">
      <alignment horizontal="center" wrapText="1"/>
    </xf>
    <xf numFmtId="1" fontId="1" fillId="0" borderId="1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Border="1"/>
    <xf numFmtId="0" fontId="1" fillId="0" borderId="0" xfId="0" applyFont="1" applyAlignment="1"/>
    <xf numFmtId="0" fontId="5" fillId="0" borderId="0" xfId="0" applyFont="1"/>
    <xf numFmtId="0" fontId="6" fillId="0" borderId="0" xfId="0" applyFont="1"/>
    <xf numFmtId="0" fontId="2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16" workbookViewId="0">
      <selection activeCell="K24" sqref="K24:L24"/>
    </sheetView>
  </sheetViews>
  <sheetFormatPr defaultRowHeight="15" x14ac:dyDescent="0.25"/>
  <cols>
    <col min="1" max="1" width="5" customWidth="1"/>
    <col min="2" max="2" width="22.85546875" customWidth="1"/>
    <col min="3" max="3" width="7" customWidth="1"/>
    <col min="4" max="4" width="8.28515625" customWidth="1"/>
    <col min="6" max="6" width="8.140625" customWidth="1"/>
    <col min="7" max="7" width="8.28515625" customWidth="1"/>
    <col min="9" max="9" width="9.85546875" customWidth="1"/>
    <col min="10" max="10" width="8" customWidth="1"/>
    <col min="11" max="11" width="8.28515625" customWidth="1"/>
    <col min="12" max="12" width="7.7109375" customWidth="1"/>
    <col min="13" max="13" width="9" customWidth="1"/>
    <col min="14" max="14" width="9.140625" customWidth="1"/>
    <col min="15" max="15" width="9.7109375" customWidth="1"/>
    <col min="16" max="16" width="8.140625" customWidth="1"/>
    <col min="17" max="18" width="8" customWidth="1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1" t="s">
        <v>0</v>
      </c>
      <c r="O1" s="41"/>
      <c r="P1" s="1"/>
      <c r="Q1" s="1"/>
      <c r="R1" s="1"/>
    </row>
    <row r="2" spans="1:18" ht="15.75" x14ac:dyDescent="0.25">
      <c r="A2" s="42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44"/>
      <c r="R2" s="45"/>
    </row>
    <row r="3" spans="1:18" x14ac:dyDescent="0.25">
      <c r="A3" s="46" t="s">
        <v>1</v>
      </c>
      <c r="B3" s="48" t="s">
        <v>2</v>
      </c>
      <c r="C3" s="48" t="s">
        <v>3</v>
      </c>
      <c r="D3" s="50" t="s">
        <v>4</v>
      </c>
      <c r="E3" s="51"/>
      <c r="F3" s="52"/>
      <c r="G3" s="50" t="s">
        <v>5</v>
      </c>
      <c r="H3" s="51"/>
      <c r="I3" s="52"/>
      <c r="J3" s="50" t="s">
        <v>6</v>
      </c>
      <c r="K3" s="51"/>
      <c r="L3" s="52"/>
      <c r="M3" s="50" t="s">
        <v>7</v>
      </c>
      <c r="N3" s="51"/>
      <c r="O3" s="52"/>
      <c r="P3" s="50" t="s">
        <v>8</v>
      </c>
      <c r="Q3" s="51"/>
      <c r="R3" s="52"/>
    </row>
    <row r="4" spans="1:18" ht="45" x14ac:dyDescent="0.25">
      <c r="A4" s="47"/>
      <c r="B4" s="49"/>
      <c r="C4" s="49"/>
      <c r="D4" s="2" t="s">
        <v>9</v>
      </c>
      <c r="E4" s="2" t="s">
        <v>10</v>
      </c>
      <c r="F4" s="2" t="s">
        <v>11</v>
      </c>
      <c r="G4" s="2" t="s">
        <v>9</v>
      </c>
      <c r="H4" s="2" t="s">
        <v>10</v>
      </c>
      <c r="I4" s="2" t="s">
        <v>11</v>
      </c>
      <c r="J4" s="2" t="s">
        <v>9</v>
      </c>
      <c r="K4" s="2" t="s">
        <v>10</v>
      </c>
      <c r="L4" s="2" t="s">
        <v>11</v>
      </c>
      <c r="M4" s="2" t="s">
        <v>9</v>
      </c>
      <c r="N4" s="2" t="s">
        <v>10</v>
      </c>
      <c r="O4" s="2" t="s">
        <v>11</v>
      </c>
      <c r="P4" s="2" t="s">
        <v>9</v>
      </c>
      <c r="Q4" s="2" t="s">
        <v>10</v>
      </c>
      <c r="R4" s="2" t="s">
        <v>11</v>
      </c>
    </row>
    <row r="5" spans="1:18" ht="38.1" customHeight="1" x14ac:dyDescent="0.25">
      <c r="A5" s="3">
        <v>1</v>
      </c>
      <c r="B5" s="4" t="s">
        <v>12</v>
      </c>
      <c r="C5" s="5" t="s">
        <v>13</v>
      </c>
      <c r="D5" s="6">
        <v>223827</v>
      </c>
      <c r="E5" s="6">
        <v>38220</v>
      </c>
      <c r="F5" s="7">
        <f>(D5/E5)*100%</f>
        <v>5.8562794348508636</v>
      </c>
      <c r="G5" s="8">
        <v>5607</v>
      </c>
      <c r="H5" s="6">
        <v>19361</v>
      </c>
      <c r="I5" s="7">
        <f>(G5/H5)*100%</f>
        <v>0.28960280977222252</v>
      </c>
      <c r="J5" s="8">
        <v>3005</v>
      </c>
      <c r="K5" s="9">
        <v>1855</v>
      </c>
      <c r="L5" s="7">
        <f>(J5/K5)*100%</f>
        <v>1.6199460916442048</v>
      </c>
      <c r="M5" s="6">
        <v>8160</v>
      </c>
      <c r="N5" s="6">
        <v>7218</v>
      </c>
      <c r="O5" s="7">
        <f>(M5/N5)*100%</f>
        <v>1.1305070656691605</v>
      </c>
      <c r="P5" s="6">
        <f>G5+J5+M5+D5</f>
        <v>240599</v>
      </c>
      <c r="Q5" s="6">
        <f>H5+K5+N5+E5</f>
        <v>66654</v>
      </c>
      <c r="R5" s="7">
        <f>(P5/Q5)*100%</f>
        <v>3.6096708374591171</v>
      </c>
    </row>
    <row r="6" spans="1:18" ht="23.25" x14ac:dyDescent="0.25">
      <c r="A6" s="10">
        <v>2</v>
      </c>
      <c r="B6" s="11" t="s">
        <v>14</v>
      </c>
      <c r="C6" s="5" t="s">
        <v>13</v>
      </c>
      <c r="D6" s="6">
        <v>-62671</v>
      </c>
      <c r="E6" s="6">
        <v>-3840</v>
      </c>
      <c r="F6" s="7">
        <f>(D6/E6)*100%</f>
        <v>16.320572916666666</v>
      </c>
      <c r="G6" s="8">
        <v>-1113</v>
      </c>
      <c r="H6" s="6">
        <v>96</v>
      </c>
      <c r="I6" s="7">
        <f>(G6/H6)*100%</f>
        <v>-11.59375</v>
      </c>
      <c r="J6" s="8">
        <v>78</v>
      </c>
      <c r="K6" s="8">
        <v>-512</v>
      </c>
      <c r="L6" s="7">
        <f>(J6/K6)*100%</f>
        <v>-0.15234375</v>
      </c>
      <c r="M6" s="6">
        <v>1394</v>
      </c>
      <c r="N6" s="6">
        <v>2071</v>
      </c>
      <c r="O6" s="7">
        <f t="shared" ref="O6:O23" si="0">(M6/N6)*100%</f>
        <v>0.67310478029937226</v>
      </c>
      <c r="P6" s="6">
        <f t="shared" ref="P6:P21" si="1">G6+J6+M6+D6</f>
        <v>-62312</v>
      </c>
      <c r="Q6" s="6">
        <f>H6+K6+N6+E6</f>
        <v>-2185</v>
      </c>
      <c r="R6" s="7">
        <f>(P6/Q6)*100%</f>
        <v>28.51807780320366</v>
      </c>
    </row>
    <row r="7" spans="1:18" ht="26.1" customHeight="1" x14ac:dyDescent="0.25">
      <c r="A7" s="12">
        <v>3</v>
      </c>
      <c r="B7" s="13" t="s">
        <v>15</v>
      </c>
      <c r="C7" s="5" t="s">
        <v>13</v>
      </c>
      <c r="D7" s="6">
        <v>116489</v>
      </c>
      <c r="E7" s="6">
        <v>3529</v>
      </c>
      <c r="F7" s="7">
        <f>(D7/E7)*100%</f>
        <v>33.009067724567863</v>
      </c>
      <c r="G7" s="8">
        <v>12380</v>
      </c>
      <c r="H7" s="6">
        <v>13249</v>
      </c>
      <c r="I7" s="7">
        <f>(G7/H7)*100%</f>
        <v>0.93441014416182355</v>
      </c>
      <c r="J7" s="8">
        <v>806</v>
      </c>
      <c r="K7" s="8">
        <v>87</v>
      </c>
      <c r="L7" s="7">
        <f>(J7/K7)*100%</f>
        <v>9.2643678160919531</v>
      </c>
      <c r="M7" s="6">
        <v>1503</v>
      </c>
      <c r="N7" s="6">
        <v>739</v>
      </c>
      <c r="O7" s="7">
        <f t="shared" si="0"/>
        <v>2.0338294993234101</v>
      </c>
      <c r="P7" s="6">
        <f t="shared" si="1"/>
        <v>131178</v>
      </c>
      <c r="Q7" s="6">
        <f>H7+K7+N7+E7</f>
        <v>17604</v>
      </c>
      <c r="R7" s="7">
        <f>(P7/Q7)*100%</f>
        <v>7.451601908657123</v>
      </c>
    </row>
    <row r="8" spans="1:18" ht="66.95" customHeight="1" x14ac:dyDescent="0.25">
      <c r="A8" s="3" t="s">
        <v>16</v>
      </c>
      <c r="B8" s="14" t="s">
        <v>17</v>
      </c>
      <c r="C8" s="5" t="s">
        <v>13</v>
      </c>
      <c r="D8" s="15" t="s">
        <v>18</v>
      </c>
      <c r="E8" s="15" t="s">
        <v>18</v>
      </c>
      <c r="F8" s="15" t="s">
        <v>18</v>
      </c>
      <c r="G8" s="15" t="s">
        <v>18</v>
      </c>
      <c r="H8" s="6">
        <v>3180</v>
      </c>
      <c r="I8" s="16">
        <v>0</v>
      </c>
      <c r="J8" s="17">
        <v>151</v>
      </c>
      <c r="K8" s="17">
        <v>0</v>
      </c>
      <c r="L8" s="18">
        <v>1.51</v>
      </c>
      <c r="M8" s="15" t="s">
        <v>18</v>
      </c>
      <c r="N8" s="15" t="s">
        <v>18</v>
      </c>
      <c r="O8" s="15" t="s">
        <v>18</v>
      </c>
      <c r="P8" s="6">
        <v>151</v>
      </c>
      <c r="Q8" s="6">
        <v>3180</v>
      </c>
      <c r="R8" s="7">
        <v>4.7E-2</v>
      </c>
    </row>
    <row r="9" spans="1:18" ht="65.099999999999994" customHeight="1" x14ac:dyDescent="0.25">
      <c r="A9" s="3" t="s">
        <v>19</v>
      </c>
      <c r="B9" s="14" t="s">
        <v>20</v>
      </c>
      <c r="C9" s="5" t="s">
        <v>13</v>
      </c>
      <c r="D9" s="15" t="s">
        <v>18</v>
      </c>
      <c r="E9" s="15" t="s">
        <v>18</v>
      </c>
      <c r="F9" s="15" t="s">
        <v>18</v>
      </c>
      <c r="G9" s="19">
        <v>4123</v>
      </c>
      <c r="H9" s="20">
        <v>4902</v>
      </c>
      <c r="I9" s="7">
        <f>(G9/H9)*100%</f>
        <v>0.84108527131782951</v>
      </c>
      <c r="J9" s="15" t="s">
        <v>18</v>
      </c>
      <c r="K9" s="15" t="s">
        <v>18</v>
      </c>
      <c r="L9" s="15" t="s">
        <v>18</v>
      </c>
      <c r="M9" s="15" t="s">
        <v>18</v>
      </c>
      <c r="N9" s="15" t="s">
        <v>18</v>
      </c>
      <c r="O9" s="15" t="s">
        <v>18</v>
      </c>
      <c r="P9" s="6">
        <v>4123</v>
      </c>
      <c r="Q9" s="6">
        <v>4902</v>
      </c>
      <c r="R9" s="7">
        <f>(P9/Q9)*100%</f>
        <v>0.84108527131782951</v>
      </c>
    </row>
    <row r="10" spans="1:18" ht="65.099999999999994" customHeight="1" x14ac:dyDescent="0.25">
      <c r="A10" s="21" t="s">
        <v>21</v>
      </c>
      <c r="B10" s="14" t="s">
        <v>22</v>
      </c>
      <c r="C10" s="5" t="s">
        <v>13</v>
      </c>
      <c r="D10" s="15" t="s">
        <v>18</v>
      </c>
      <c r="E10" s="15" t="s">
        <v>18</v>
      </c>
      <c r="F10" s="15" t="s">
        <v>18</v>
      </c>
      <c r="G10" s="19">
        <v>8257</v>
      </c>
      <c r="H10" s="20">
        <v>5167</v>
      </c>
      <c r="I10" s="22">
        <f>(G10/H10)*100%</f>
        <v>1.5980259338107219</v>
      </c>
      <c r="J10" s="15" t="s">
        <v>18</v>
      </c>
      <c r="K10" s="15" t="s">
        <v>18</v>
      </c>
      <c r="L10" s="15" t="s">
        <v>18</v>
      </c>
      <c r="M10" s="15" t="s">
        <v>18</v>
      </c>
      <c r="N10" s="15" t="s">
        <v>18</v>
      </c>
      <c r="O10" s="15" t="s">
        <v>18</v>
      </c>
      <c r="P10" s="6">
        <v>8257</v>
      </c>
      <c r="Q10" s="6">
        <v>5167</v>
      </c>
      <c r="R10" s="22">
        <f>(P10/Q10)*100%</f>
        <v>1.5980259338107219</v>
      </c>
    </row>
    <row r="11" spans="1:18" ht="26.1" customHeight="1" x14ac:dyDescent="0.25">
      <c r="A11" s="21" t="s">
        <v>23</v>
      </c>
      <c r="B11" s="13" t="s">
        <v>24</v>
      </c>
      <c r="C11" s="5" t="s">
        <v>13</v>
      </c>
      <c r="D11" s="6">
        <v>178798</v>
      </c>
      <c r="E11" s="6">
        <v>4597</v>
      </c>
      <c r="F11" s="7">
        <f>(D11/E11)*100%</f>
        <v>38.894496410702629</v>
      </c>
      <c r="G11" s="8">
        <v>21981</v>
      </c>
      <c r="H11" s="6">
        <v>21755</v>
      </c>
      <c r="I11" s="7">
        <f>(G11/H11)*100%</f>
        <v>1.0103884164559871</v>
      </c>
      <c r="J11" s="8">
        <v>386</v>
      </c>
      <c r="K11" s="8">
        <v>65</v>
      </c>
      <c r="L11" s="7">
        <f>(J11/K11)*100%</f>
        <v>5.9384615384615387</v>
      </c>
      <c r="M11" s="6">
        <v>4265</v>
      </c>
      <c r="N11" s="6">
        <v>5410</v>
      </c>
      <c r="O11" s="7">
        <f t="shared" si="0"/>
        <v>0.78835489833641403</v>
      </c>
      <c r="P11" s="6">
        <f t="shared" si="1"/>
        <v>205430</v>
      </c>
      <c r="Q11" s="6">
        <f>H11+K11+N11+E11</f>
        <v>31827</v>
      </c>
      <c r="R11" s="7">
        <f>(P11/Q11)*100%</f>
        <v>6.4545825871115721</v>
      </c>
    </row>
    <row r="12" spans="1:18" ht="21" customHeight="1" x14ac:dyDescent="0.25">
      <c r="A12" s="21"/>
      <c r="B12" s="23" t="s">
        <v>25</v>
      </c>
      <c r="C12" s="5" t="s">
        <v>13</v>
      </c>
      <c r="D12" s="6">
        <v>153000</v>
      </c>
      <c r="E12" s="6">
        <v>3249</v>
      </c>
      <c r="F12" s="7">
        <f>(D12/E12)*100%</f>
        <v>47.091412742382275</v>
      </c>
      <c r="G12" s="8">
        <v>7561</v>
      </c>
      <c r="H12" s="6">
        <v>7548</v>
      </c>
      <c r="I12" s="7">
        <f>(G12/H12)*100%</f>
        <v>1.0017223105458399</v>
      </c>
      <c r="J12" s="8">
        <v>192</v>
      </c>
      <c r="K12" s="8">
        <v>33</v>
      </c>
      <c r="L12" s="7">
        <f>(J12/K12)*100%</f>
        <v>5.8181818181818183</v>
      </c>
      <c r="M12" s="6">
        <v>9</v>
      </c>
      <c r="N12" s="6">
        <v>91</v>
      </c>
      <c r="O12" s="7">
        <f t="shared" si="0"/>
        <v>9.8901098901098897E-2</v>
      </c>
      <c r="P12" s="6">
        <f t="shared" si="1"/>
        <v>160762</v>
      </c>
      <c r="Q12" s="6">
        <f>H12+K12+N12+E12</f>
        <v>10921</v>
      </c>
      <c r="R12" s="7">
        <f>(P12/Q12)*100%</f>
        <v>14.720446845526967</v>
      </c>
    </row>
    <row r="13" spans="1:18" ht="15" customHeight="1" x14ac:dyDescent="0.25">
      <c r="A13" s="24"/>
      <c r="B13" s="23" t="s">
        <v>26</v>
      </c>
      <c r="C13" s="5" t="s">
        <v>13</v>
      </c>
      <c r="D13" s="25" t="s">
        <v>18</v>
      </c>
      <c r="E13" s="15" t="s">
        <v>18</v>
      </c>
      <c r="F13" s="15" t="s">
        <v>18</v>
      </c>
      <c r="G13" s="17">
        <v>7548</v>
      </c>
      <c r="H13" s="17">
        <v>6487</v>
      </c>
      <c r="I13" s="7">
        <f>(G13/H13)*100%</f>
        <v>1.1635578850007708</v>
      </c>
      <c r="J13" s="25" t="s">
        <v>18</v>
      </c>
      <c r="K13" s="25" t="s">
        <v>18</v>
      </c>
      <c r="L13" s="25" t="s">
        <v>18</v>
      </c>
      <c r="M13" s="25" t="s">
        <v>18</v>
      </c>
      <c r="N13" s="15" t="s">
        <v>18</v>
      </c>
      <c r="O13" s="15" t="s">
        <v>18</v>
      </c>
      <c r="P13" s="6">
        <v>7548</v>
      </c>
      <c r="Q13" s="6">
        <v>6487</v>
      </c>
      <c r="R13" s="7">
        <f>(P13/Q13)*100%</f>
        <v>1.1635578850007708</v>
      </c>
    </row>
    <row r="14" spans="1:18" ht="21" customHeight="1" x14ac:dyDescent="0.25">
      <c r="A14" s="24"/>
      <c r="B14" s="23" t="s">
        <v>27</v>
      </c>
      <c r="C14" s="5" t="s">
        <v>13</v>
      </c>
      <c r="D14" s="6">
        <v>5911</v>
      </c>
      <c r="E14" s="6">
        <v>715</v>
      </c>
      <c r="F14" s="7">
        <f>(D14/E14)*100%</f>
        <v>8.267132867132867</v>
      </c>
      <c r="G14" s="25" t="s">
        <v>18</v>
      </c>
      <c r="H14" s="15" t="s">
        <v>18</v>
      </c>
      <c r="I14" s="15" t="s">
        <v>18</v>
      </c>
      <c r="J14" s="8">
        <v>73</v>
      </c>
      <c r="K14" s="8">
        <v>0</v>
      </c>
      <c r="L14" s="7">
        <v>0.73</v>
      </c>
      <c r="M14" s="25" t="s">
        <v>18</v>
      </c>
      <c r="N14" s="15" t="s">
        <v>18</v>
      </c>
      <c r="O14" s="15" t="s">
        <v>18</v>
      </c>
      <c r="P14" s="6">
        <v>5984</v>
      </c>
      <c r="Q14" s="6">
        <v>715</v>
      </c>
      <c r="R14" s="7">
        <v>8.3689999999999998</v>
      </c>
    </row>
    <row r="15" spans="1:18" ht="15" customHeight="1" x14ac:dyDescent="0.25">
      <c r="A15" s="24"/>
      <c r="B15" s="23" t="s">
        <v>26</v>
      </c>
      <c r="C15" s="5" t="s">
        <v>13</v>
      </c>
      <c r="D15" s="25" t="s">
        <v>18</v>
      </c>
      <c r="E15" s="15" t="s">
        <v>18</v>
      </c>
      <c r="F15" s="15" t="s">
        <v>18</v>
      </c>
      <c r="G15" s="25" t="s">
        <v>18</v>
      </c>
      <c r="H15" s="15" t="s">
        <v>18</v>
      </c>
      <c r="I15" s="15" t="s">
        <v>18</v>
      </c>
      <c r="J15" s="25" t="s">
        <v>18</v>
      </c>
      <c r="K15" s="25" t="s">
        <v>18</v>
      </c>
      <c r="L15" s="25" t="s">
        <v>18</v>
      </c>
      <c r="M15" s="25" t="s">
        <v>18</v>
      </c>
      <c r="N15" s="15" t="s">
        <v>18</v>
      </c>
      <c r="O15" s="15" t="s">
        <v>18</v>
      </c>
      <c r="P15" s="25" t="s">
        <v>18</v>
      </c>
      <c r="Q15" s="15" t="s">
        <v>18</v>
      </c>
      <c r="R15" s="25" t="s">
        <v>18</v>
      </c>
    </row>
    <row r="16" spans="1:18" ht="33.950000000000003" customHeight="1" x14ac:dyDescent="0.25">
      <c r="A16" s="24"/>
      <c r="B16" s="23" t="s">
        <v>28</v>
      </c>
      <c r="C16" s="5" t="s">
        <v>13</v>
      </c>
      <c r="D16" s="6">
        <v>6957</v>
      </c>
      <c r="E16" s="6">
        <v>242</v>
      </c>
      <c r="F16" s="7">
        <f>(D16/E16)*100%</f>
        <v>28.74793388429752</v>
      </c>
      <c r="G16" s="8">
        <v>426</v>
      </c>
      <c r="H16" s="6">
        <v>405</v>
      </c>
      <c r="I16" s="7">
        <f t="shared" ref="I16:I23" si="2">(G16/H16)*100%</f>
        <v>1.0518518518518518</v>
      </c>
      <c r="J16" s="8">
        <v>27</v>
      </c>
      <c r="K16" s="8">
        <v>0</v>
      </c>
      <c r="L16" s="7">
        <v>0.27</v>
      </c>
      <c r="M16" s="25" t="s">
        <v>18</v>
      </c>
      <c r="N16" s="15" t="s">
        <v>18</v>
      </c>
      <c r="O16" s="15" t="s">
        <v>18</v>
      </c>
      <c r="P16" s="6">
        <v>7410</v>
      </c>
      <c r="Q16" s="6">
        <v>647</v>
      </c>
      <c r="R16" s="7">
        <v>11.452999999999999</v>
      </c>
    </row>
    <row r="17" spans="1:18" ht="15" customHeight="1" x14ac:dyDescent="0.25">
      <c r="A17" s="12"/>
      <c r="B17" s="23" t="s">
        <v>26</v>
      </c>
      <c r="C17" s="5" t="s">
        <v>13</v>
      </c>
      <c r="D17" s="25" t="s">
        <v>18</v>
      </c>
      <c r="E17" s="15" t="s">
        <v>18</v>
      </c>
      <c r="F17" s="15" t="s">
        <v>18</v>
      </c>
      <c r="G17" s="8">
        <v>388</v>
      </c>
      <c r="H17" s="17">
        <v>298</v>
      </c>
      <c r="I17" s="7">
        <f t="shared" si="2"/>
        <v>1.3020134228187918</v>
      </c>
      <c r="J17" s="25" t="s">
        <v>18</v>
      </c>
      <c r="K17" s="25" t="s">
        <v>18</v>
      </c>
      <c r="L17" s="25" t="s">
        <v>18</v>
      </c>
      <c r="M17" s="25" t="s">
        <v>18</v>
      </c>
      <c r="N17" s="25" t="s">
        <v>18</v>
      </c>
      <c r="O17" s="25" t="s">
        <v>18</v>
      </c>
      <c r="P17" s="6">
        <v>388</v>
      </c>
      <c r="Q17" s="6">
        <v>298</v>
      </c>
      <c r="R17" s="7">
        <v>1.302</v>
      </c>
    </row>
    <row r="18" spans="1:18" ht="21" customHeight="1" x14ac:dyDescent="0.25">
      <c r="A18" s="12"/>
      <c r="B18" s="23" t="s">
        <v>29</v>
      </c>
      <c r="C18" s="5" t="s">
        <v>13</v>
      </c>
      <c r="D18" s="6">
        <v>12754</v>
      </c>
      <c r="E18" s="6">
        <v>370</v>
      </c>
      <c r="F18" s="7">
        <f>(D18/E18)*100%</f>
        <v>34.470270270270269</v>
      </c>
      <c r="G18" s="17">
        <v>655</v>
      </c>
      <c r="H18" s="6">
        <v>392</v>
      </c>
      <c r="I18" s="7">
        <f t="shared" si="2"/>
        <v>1.6709183673469388</v>
      </c>
      <c r="J18" s="17">
        <v>58</v>
      </c>
      <c r="K18" s="17">
        <v>32</v>
      </c>
      <c r="L18" s="7">
        <f>(J18/K18)*100%</f>
        <v>1.8125</v>
      </c>
      <c r="M18" s="6">
        <v>2</v>
      </c>
      <c r="N18" s="6">
        <v>80</v>
      </c>
      <c r="O18" s="7">
        <f t="shared" si="0"/>
        <v>2.5000000000000001E-2</v>
      </c>
      <c r="P18" s="6">
        <f t="shared" si="1"/>
        <v>13469</v>
      </c>
      <c r="Q18" s="6">
        <f>H18+K18+N18+E18</f>
        <v>874</v>
      </c>
      <c r="R18" s="7">
        <f t="shared" ref="R18:R23" si="3">(P18/Q18)*100%</f>
        <v>15.410755148741419</v>
      </c>
    </row>
    <row r="19" spans="1:18" ht="15" customHeight="1" x14ac:dyDescent="0.25">
      <c r="A19" s="11"/>
      <c r="B19" s="23" t="s">
        <v>26</v>
      </c>
      <c r="C19" s="5" t="s">
        <v>30</v>
      </c>
      <c r="D19" s="25" t="s">
        <v>18</v>
      </c>
      <c r="E19" s="15" t="s">
        <v>18</v>
      </c>
      <c r="F19" s="15" t="s">
        <v>18</v>
      </c>
      <c r="G19" s="8">
        <v>566</v>
      </c>
      <c r="H19" s="17">
        <v>286</v>
      </c>
      <c r="I19" s="7">
        <f t="shared" si="2"/>
        <v>1.979020979020979</v>
      </c>
      <c r="J19" s="25" t="s">
        <v>18</v>
      </c>
      <c r="K19" s="25" t="s">
        <v>18</v>
      </c>
      <c r="L19" s="25" t="s">
        <v>18</v>
      </c>
      <c r="M19" s="25" t="s">
        <v>18</v>
      </c>
      <c r="N19" s="25" t="s">
        <v>18</v>
      </c>
      <c r="O19" s="25" t="s">
        <v>18</v>
      </c>
      <c r="P19" s="6">
        <v>566</v>
      </c>
      <c r="Q19" s="6">
        <v>286</v>
      </c>
      <c r="R19" s="7">
        <f t="shared" si="3"/>
        <v>1.979020979020979</v>
      </c>
    </row>
    <row r="20" spans="1:18" ht="15" customHeight="1" x14ac:dyDescent="0.25">
      <c r="A20" s="11"/>
      <c r="B20" s="26" t="s">
        <v>31</v>
      </c>
      <c r="C20" s="5" t="s">
        <v>13</v>
      </c>
      <c r="D20" s="8">
        <v>176</v>
      </c>
      <c r="E20" s="8">
        <v>21</v>
      </c>
      <c r="F20" s="7">
        <f>(D20/E20)*100%</f>
        <v>8.3809523809523814</v>
      </c>
      <c r="G20" s="8">
        <v>13339</v>
      </c>
      <c r="H20" s="6">
        <v>13410</v>
      </c>
      <c r="I20" s="7">
        <f t="shared" si="2"/>
        <v>0.99470544369873226</v>
      </c>
      <c r="J20" s="17">
        <v>36</v>
      </c>
      <c r="K20" s="17">
        <v>0</v>
      </c>
      <c r="L20" s="7">
        <v>0.36</v>
      </c>
      <c r="M20" s="6">
        <v>4254</v>
      </c>
      <c r="N20" s="6">
        <v>5239</v>
      </c>
      <c r="O20" s="7">
        <f t="shared" si="0"/>
        <v>0.81198702042374504</v>
      </c>
      <c r="P20" s="6">
        <f t="shared" si="1"/>
        <v>17805</v>
      </c>
      <c r="Q20" s="6">
        <f>H20+K20+N20+E20</f>
        <v>18670</v>
      </c>
      <c r="R20" s="7">
        <f t="shared" si="3"/>
        <v>0.95366898768077124</v>
      </c>
    </row>
    <row r="21" spans="1:18" ht="45" customHeight="1" x14ac:dyDescent="0.25">
      <c r="A21" s="12">
        <v>5</v>
      </c>
      <c r="B21" s="4" t="s">
        <v>32</v>
      </c>
      <c r="C21" s="27" t="s">
        <v>33</v>
      </c>
      <c r="D21" s="6">
        <v>313</v>
      </c>
      <c r="E21" s="6">
        <v>86</v>
      </c>
      <c r="F21" s="7">
        <f>(D21/E21)*100%</f>
        <v>3.63953488372093</v>
      </c>
      <c r="G21" s="8">
        <v>8</v>
      </c>
      <c r="H21" s="6">
        <v>18</v>
      </c>
      <c r="I21" s="7">
        <f t="shared" si="2"/>
        <v>0.44444444444444442</v>
      </c>
      <c r="J21" s="28">
        <v>7</v>
      </c>
      <c r="K21" s="28">
        <v>6</v>
      </c>
      <c r="L21" s="7">
        <f>(J21/K21)*100%</f>
        <v>1.1666666666666667</v>
      </c>
      <c r="M21" s="6">
        <v>11</v>
      </c>
      <c r="N21" s="6">
        <v>8</v>
      </c>
      <c r="O21" s="7">
        <f t="shared" si="0"/>
        <v>1.375</v>
      </c>
      <c r="P21" s="6">
        <f t="shared" si="1"/>
        <v>339</v>
      </c>
      <c r="Q21" s="6">
        <f>H21+K21+N21+E21</f>
        <v>118</v>
      </c>
      <c r="R21" s="7">
        <f t="shared" si="3"/>
        <v>2.8728813559322033</v>
      </c>
    </row>
    <row r="22" spans="1:18" ht="27.95" customHeight="1" x14ac:dyDescent="0.25">
      <c r="A22" s="12">
        <v>6</v>
      </c>
      <c r="B22" s="13" t="s">
        <v>34</v>
      </c>
      <c r="C22" s="29" t="s">
        <v>35</v>
      </c>
      <c r="D22" s="6">
        <v>20580</v>
      </c>
      <c r="E22" s="6">
        <v>16073</v>
      </c>
      <c r="F22" s="7">
        <f>(D22/E22)*100%</f>
        <v>1.2804081378709637</v>
      </c>
      <c r="G22" s="8">
        <v>10554</v>
      </c>
      <c r="H22" s="6">
        <v>11427</v>
      </c>
      <c r="I22" s="7">
        <f t="shared" si="2"/>
        <v>0.92360199527435027</v>
      </c>
      <c r="J22" s="6">
        <v>11069</v>
      </c>
      <c r="K22" s="6">
        <v>11122</v>
      </c>
      <c r="L22" s="7">
        <f>(J22/K22)*100%</f>
        <v>0.99523467002337707</v>
      </c>
      <c r="M22" s="6">
        <v>29000</v>
      </c>
      <c r="N22" s="6">
        <v>27000</v>
      </c>
      <c r="O22" s="7">
        <f t="shared" si="0"/>
        <v>1.0740740740740742</v>
      </c>
      <c r="P22" s="6">
        <v>20450</v>
      </c>
      <c r="Q22" s="6">
        <v>15853</v>
      </c>
      <c r="R22" s="7">
        <f t="shared" si="3"/>
        <v>1.2899766605689775</v>
      </c>
    </row>
    <row r="23" spans="1:18" ht="26.1" customHeight="1" x14ac:dyDescent="0.25">
      <c r="A23" s="12">
        <v>7</v>
      </c>
      <c r="B23" s="13" t="s">
        <v>36</v>
      </c>
      <c r="C23" s="29" t="s">
        <v>35</v>
      </c>
      <c r="D23" s="6">
        <v>58450</v>
      </c>
      <c r="E23" s="6">
        <v>42100</v>
      </c>
      <c r="F23" s="7">
        <f>(D23/E23)*100%</f>
        <v>1.3883610451306414</v>
      </c>
      <c r="G23" s="8">
        <v>25164</v>
      </c>
      <c r="H23" s="6">
        <v>27228</v>
      </c>
      <c r="I23" s="7">
        <f t="shared" si="2"/>
        <v>0.92419568091670334</v>
      </c>
      <c r="J23" s="6">
        <v>27661</v>
      </c>
      <c r="K23" s="6">
        <v>25624</v>
      </c>
      <c r="L23" s="7">
        <f>(J23/K23)*100%</f>
        <v>1.0794957852013738</v>
      </c>
      <c r="M23" s="6">
        <v>48000</v>
      </c>
      <c r="N23" s="6">
        <v>43000</v>
      </c>
      <c r="O23" s="7">
        <f t="shared" si="0"/>
        <v>1.1162790697674418</v>
      </c>
      <c r="P23" s="6">
        <v>39819</v>
      </c>
      <c r="Q23" s="6">
        <v>34488</v>
      </c>
      <c r="R23" s="7">
        <f t="shared" si="3"/>
        <v>1.1545755045233124</v>
      </c>
    </row>
    <row r="24" spans="1:18" ht="15.75" x14ac:dyDescent="0.25">
      <c r="A24" s="30"/>
      <c r="B24" s="38" t="s">
        <v>37</v>
      </c>
      <c r="C24" s="38"/>
      <c r="D24" s="38"/>
      <c r="E24" s="38"/>
      <c r="F24" s="31"/>
      <c r="G24" s="32"/>
      <c r="H24" s="32"/>
      <c r="I24" s="32"/>
      <c r="J24" s="32"/>
      <c r="K24" s="39" t="s">
        <v>38</v>
      </c>
      <c r="L24" s="39"/>
      <c r="M24" s="32"/>
      <c r="N24" s="32"/>
      <c r="O24" s="33"/>
      <c r="P24" s="1"/>
      <c r="Q24" s="1"/>
      <c r="R24" s="1"/>
    </row>
    <row r="25" spans="1:18" x14ac:dyDescent="0.25">
      <c r="A25" s="3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35"/>
      <c r="Q25" s="35"/>
      <c r="R25" s="35"/>
    </row>
    <row r="26" spans="1:18" x14ac:dyDescent="0.25">
      <c r="A26" s="37" t="s">
        <v>40</v>
      </c>
      <c r="B26" s="36"/>
    </row>
  </sheetData>
  <mergeCells count="13">
    <mergeCell ref="B24:E24"/>
    <mergeCell ref="K24:L24"/>
    <mergeCell ref="B25:O25"/>
    <mergeCell ref="N1:O1"/>
    <mergeCell ref="A2:R2"/>
    <mergeCell ref="A3:A4"/>
    <mergeCell ref="B3:B4"/>
    <mergeCell ref="C3:C4"/>
    <mergeCell ref="D3:F3"/>
    <mergeCell ref="G3:I3"/>
    <mergeCell ref="J3:L3"/>
    <mergeCell ref="M3:O3"/>
    <mergeCell ref="P3:R3"/>
  </mergeCells>
  <pageMargins left="0.23622047244094491" right="0.23622047244094491" top="0.74803149606299213" bottom="0.74803149606299213" header="0.31496062992125984" footer="0.31496062992125984"/>
  <pageSetup paperSize="9" scale="71" orientation="landscape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2016-09-15T07:04:19Z</dcterms:modified>
</cp:coreProperties>
</file>